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4\Приложения к Выписке\"/>
    </mc:Choice>
  </mc:AlternateContent>
  <xr:revisionPtr revIDLastSave="0" documentId="13_ncr:1_{A0DB098F-B44A-40EC-AF58-C78940010368}" xr6:coauthVersionLast="47" xr6:coauthVersionMax="47" xr10:uidLastSave="{00000000-0000-0000-0000-000000000000}"/>
  <bookViews>
    <workbookView xWindow="3510" yWindow="630" windowWidth="16155" windowHeight="15570" xr2:uid="{D25AD6D7-739D-4088-B941-93D12D2CFAB3}"/>
  </bookViews>
  <sheets>
    <sheet name="СОГАЗ" sheetId="1" r:id="rId1"/>
  </sheets>
  <definedNames>
    <definedName name="_xlnm._FilterDatabase" localSheetId="0" hidden="1">СОГАЗ!$A$13:$I$87</definedName>
    <definedName name="_xlnm.Print_Titles" localSheetId="0">СОГАЗ!$13:$13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7" i="1" l="1"/>
  <c r="E86" i="1"/>
  <c r="E85" i="1"/>
  <c r="E84" i="1"/>
  <c r="E83" i="1"/>
  <c r="E82" i="1"/>
  <c r="I80" i="1"/>
  <c r="F80" i="1"/>
  <c r="E80" i="1"/>
  <c r="I78" i="1"/>
  <c r="H78" i="1"/>
  <c r="G78" i="1"/>
  <c r="F78" i="1"/>
  <c r="F76" i="1" s="1"/>
  <c r="E76" i="1" s="1"/>
  <c r="E78" i="1"/>
  <c r="E77" i="1"/>
  <c r="I76" i="1"/>
  <c r="H76" i="1"/>
  <c r="G76" i="1"/>
  <c r="E75" i="1"/>
  <c r="E74" i="1"/>
  <c r="E72" i="1"/>
  <c r="E71" i="1"/>
  <c r="E70" i="1"/>
  <c r="E68" i="1"/>
  <c r="E67" i="1"/>
  <c r="E66" i="1"/>
  <c r="E65" i="1"/>
  <c r="E64" i="1"/>
  <c r="E63" i="1"/>
  <c r="E62" i="1"/>
  <c r="E61" i="1"/>
  <c r="E60" i="1"/>
  <c r="I59" i="1"/>
  <c r="H59" i="1"/>
  <c r="G59" i="1"/>
  <c r="F59" i="1"/>
  <c r="E59" i="1"/>
  <c r="I50" i="1"/>
  <c r="E58" i="1"/>
  <c r="E57" i="1"/>
  <c r="E56" i="1"/>
  <c r="E55" i="1"/>
  <c r="E54" i="1"/>
  <c r="E53" i="1"/>
  <c r="E52" i="1"/>
  <c r="E51" i="1"/>
  <c r="H50" i="1"/>
  <c r="H48" i="1" s="1"/>
  <c r="G50" i="1"/>
  <c r="G16" i="1" s="1"/>
  <c r="F50" i="1"/>
  <c r="F49" i="1"/>
  <c r="E49" i="1"/>
  <c r="F48" i="1"/>
  <c r="E47" i="1"/>
  <c r="I46" i="1"/>
  <c r="E46" i="1" s="1"/>
  <c r="H46" i="1"/>
  <c r="G46" i="1"/>
  <c r="F46" i="1"/>
  <c r="I45" i="1"/>
  <c r="H45" i="1"/>
  <c r="G45" i="1"/>
  <c r="F45" i="1"/>
  <c r="E45" i="1"/>
  <c r="I44" i="1"/>
  <c r="H44" i="1"/>
  <c r="G44" i="1"/>
  <c r="F44" i="1"/>
  <c r="E44" i="1" s="1"/>
  <c r="I42" i="1"/>
  <c r="H42" i="1"/>
  <c r="G42" i="1"/>
  <c r="F42" i="1"/>
  <c r="E42" i="1" s="1"/>
  <c r="I41" i="1"/>
  <c r="H41" i="1"/>
  <c r="G41" i="1"/>
  <c r="F41" i="1"/>
  <c r="E41" i="1" s="1"/>
  <c r="I40" i="1"/>
  <c r="H40" i="1"/>
  <c r="G40" i="1"/>
  <c r="F40" i="1"/>
  <c r="E40" i="1"/>
  <c r="I38" i="1"/>
  <c r="H38" i="1"/>
  <c r="G38" i="1"/>
  <c r="F38" i="1"/>
  <c r="E38" i="1"/>
  <c r="I37" i="1"/>
  <c r="H37" i="1"/>
  <c r="G37" i="1"/>
  <c r="E37" i="1" s="1"/>
  <c r="F37" i="1"/>
  <c r="I36" i="1"/>
  <c r="H36" i="1"/>
  <c r="G36" i="1"/>
  <c r="E36" i="1" s="1"/>
  <c r="F36" i="1"/>
  <c r="I35" i="1"/>
  <c r="H35" i="1"/>
  <c r="G35" i="1"/>
  <c r="F35" i="1"/>
  <c r="E35" i="1" s="1"/>
  <c r="I34" i="1"/>
  <c r="H34" i="1"/>
  <c r="G34" i="1"/>
  <c r="F34" i="1"/>
  <c r="E34" i="1"/>
  <c r="I33" i="1"/>
  <c r="H33" i="1"/>
  <c r="G33" i="1"/>
  <c r="F33" i="1"/>
  <c r="F28" i="1" s="1"/>
  <c r="E33" i="1"/>
  <c r="I32" i="1"/>
  <c r="E32" i="1" s="1"/>
  <c r="H32" i="1"/>
  <c r="G32" i="1"/>
  <c r="F32" i="1"/>
  <c r="I31" i="1"/>
  <c r="H31" i="1"/>
  <c r="G31" i="1"/>
  <c r="F31" i="1"/>
  <c r="E31" i="1"/>
  <c r="I30" i="1"/>
  <c r="I28" i="1" s="1"/>
  <c r="H30" i="1"/>
  <c r="H28" i="1" s="1"/>
  <c r="G30" i="1"/>
  <c r="G28" i="1" s="1"/>
  <c r="F30" i="1"/>
  <c r="E30" i="1" s="1"/>
  <c r="H27" i="1"/>
  <c r="G27" i="1"/>
  <c r="F27" i="1"/>
  <c r="I26" i="1"/>
  <c r="H26" i="1"/>
  <c r="G26" i="1"/>
  <c r="F26" i="1"/>
  <c r="E26" i="1"/>
  <c r="I25" i="1"/>
  <c r="H25" i="1"/>
  <c r="G25" i="1"/>
  <c r="F25" i="1"/>
  <c r="E25" i="1"/>
  <c r="I24" i="1"/>
  <c r="H24" i="1"/>
  <c r="G24" i="1"/>
  <c r="E24" i="1" s="1"/>
  <c r="F24" i="1"/>
  <c r="I23" i="1"/>
  <c r="H23" i="1"/>
  <c r="G23" i="1"/>
  <c r="E23" i="1" s="1"/>
  <c r="F23" i="1"/>
  <c r="I22" i="1"/>
  <c r="H22" i="1"/>
  <c r="G22" i="1"/>
  <c r="F22" i="1"/>
  <c r="E22" i="1" s="1"/>
  <c r="I21" i="1"/>
  <c r="H21" i="1"/>
  <c r="G21" i="1"/>
  <c r="F21" i="1"/>
  <c r="E21" i="1"/>
  <c r="I19" i="1"/>
  <c r="H19" i="1"/>
  <c r="G19" i="1"/>
  <c r="F19" i="1"/>
  <c r="E19" i="1"/>
  <c r="I18" i="1"/>
  <c r="H18" i="1"/>
  <c r="E18" i="1" s="1"/>
  <c r="G18" i="1"/>
  <c r="F18" i="1"/>
  <c r="F16" i="1"/>
  <c r="I15" i="1"/>
  <c r="H15" i="1"/>
  <c r="G15" i="1"/>
  <c r="F15" i="1"/>
  <c r="E15" i="1" s="1"/>
  <c r="H16" i="1" l="1"/>
  <c r="G48" i="1"/>
  <c r="G14" i="1" s="1"/>
  <c r="E50" i="1"/>
  <c r="E28" i="1"/>
  <c r="I16" i="1"/>
  <c r="E16" i="1" s="1"/>
  <c r="I48" i="1"/>
  <c r="I14" i="1" s="1"/>
  <c r="H14" i="1"/>
  <c r="F14" i="1"/>
  <c r="I27" i="1"/>
  <c r="E27" i="1" s="1"/>
  <c r="E48" i="1" l="1"/>
  <c r="E14" i="1"/>
</calcChain>
</file>

<file path=xl/sharedStrings.xml><?xml version="1.0" encoding="utf-8"?>
<sst xmlns="http://schemas.openxmlformats.org/spreadsheetml/2006/main" count="233" uniqueCount="133">
  <si>
    <t>Приложение № 7.1</t>
  </si>
  <si>
    <t xml:space="preserve"> к протоколу № 13  заседания Комиссии</t>
  </si>
  <si>
    <t>от  30 декабря 2021 года</t>
  </si>
  <si>
    <t>Объемы медицинской помощи, установленные в рамках территориальной программы обязательного медицинского страхования для Калининградского филиала АО «Страховая компания «Согаз-Мед» за 2022 год</t>
  </si>
  <si>
    <t>Виды медицинской помощи</t>
  </si>
  <si>
    <t>N строки</t>
  </si>
  <si>
    <t>Единица измерения</t>
  </si>
  <si>
    <t>Территориальные нормативы объемов медицинской помощи на одно застрахованное лицо</t>
  </si>
  <si>
    <t>Всего 
на 2022 год, 
тыс.руб.</t>
  </si>
  <si>
    <t>Стоимость территориальной программы обязательного медицинского страхования по источникам ее финансирования, тыс.руб.</t>
  </si>
  <si>
    <t>январь - март</t>
  </si>
  <si>
    <t>апрель - июнь</t>
  </si>
  <si>
    <t>июль - сентябрь</t>
  </si>
  <si>
    <t>октябрь - декабрь</t>
  </si>
  <si>
    <t>1. Медицинская помощь в рамках территориальной программы ОМС</t>
  </si>
  <si>
    <t>1=1.1+1.2+1.3+1.4+1.5+1.6</t>
  </si>
  <si>
    <t>Х</t>
  </si>
  <si>
    <t xml:space="preserve">Скорая медицинская помощь   </t>
  </si>
  <si>
    <t>1.1</t>
  </si>
  <si>
    <t>вызов</t>
  </si>
  <si>
    <t>Амбулаторная помощь</t>
  </si>
  <si>
    <t>1.2</t>
  </si>
  <si>
    <t>посещение</t>
  </si>
  <si>
    <t>х</t>
  </si>
  <si>
    <t>в том числе:</t>
  </si>
  <si>
    <t>посещения с профилактическими и иными целями</t>
  </si>
  <si>
    <t>1.2.1</t>
  </si>
  <si>
    <t>посещение с иными целями</t>
  </si>
  <si>
    <t>1.2.1.1</t>
  </si>
  <si>
    <t>в том числе посещение по паллиативной медицинской помощи</t>
  </si>
  <si>
    <t>1.2.1.1.1</t>
  </si>
  <si>
    <t>- включая посещение по паллиативной медицинской помощи без учета посещения на дому патронажными бригадами паллиативной медицинской помощи</t>
  </si>
  <si>
    <t>1.2.1.1.1.1</t>
  </si>
  <si>
    <t>- включая посещение на дому патронажными бригадами паллиативной медицинской помощи</t>
  </si>
  <si>
    <t>1.2.1.1.1.2</t>
  </si>
  <si>
    <t>на проведение профилактических медицинских осмотров</t>
  </si>
  <si>
    <t>1.2.1.2</t>
  </si>
  <si>
    <t>комплексное посещение</t>
  </si>
  <si>
    <t>для проведения диспансеризации, всего:</t>
  </si>
  <si>
    <t>1.2.1.3</t>
  </si>
  <si>
    <t>в том числе для проведения углубленной диспансеризации</t>
  </si>
  <si>
    <t>1.2.1.3.1</t>
  </si>
  <si>
    <t>посещения по неотложной медицинской помощи</t>
  </si>
  <si>
    <t>1.2.2</t>
  </si>
  <si>
    <t>обращения в связи с заболеваниями</t>
  </si>
  <si>
    <t>1.2.3</t>
  </si>
  <si>
    <t>обращение</t>
  </si>
  <si>
    <t>диагностические исследования при оказании медиицнской помощи в амбулаторных условиях</t>
  </si>
  <si>
    <t>исследование</t>
  </si>
  <si>
    <t>компьютерная томография</t>
  </si>
  <si>
    <t>1.2.3.1</t>
  </si>
  <si>
    <t>магнитно-резонансная томография</t>
  </si>
  <si>
    <t>1.2.3.2</t>
  </si>
  <si>
    <t>УЗИ сердечно-сосудисчтой системы</t>
  </si>
  <si>
    <t>1.2.3.3</t>
  </si>
  <si>
    <t>эндоскопические исследования</t>
  </si>
  <si>
    <t>1.2.3.4</t>
  </si>
  <si>
    <t>молекулярно-генетические исследования с целью выявления онкологических заболеваний</t>
  </si>
  <si>
    <t>1.2.3.5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</si>
  <si>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</si>
  <si>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1.2.3.6</t>
  </si>
  <si>
    <t xml:space="preserve">тестирование на выявление новой коронавирусной инфекции COVID-19 </t>
  </si>
  <si>
    <t>1.2.3.7</t>
  </si>
  <si>
    <t>обращение по заболеванию при оказании помощи по профилю «Медицинская реабилитация»</t>
  </si>
  <si>
    <t>1.2.4</t>
  </si>
  <si>
    <t>Медицинская помощь в стационарных условиях</t>
  </si>
  <si>
    <t>1.3</t>
  </si>
  <si>
    <t>случай госпитализации</t>
  </si>
  <si>
    <t xml:space="preserve"> - медицинская помощь по профилю "Онкология"</t>
  </si>
  <si>
    <t>1.3.1</t>
  </si>
  <si>
    <t>-  медицинская реабилитация в стационарных условиях</t>
  </si>
  <si>
    <t>1.3.2</t>
  </si>
  <si>
    <t>Медицинская помощь в  условиях дневного стационара</t>
  </si>
  <si>
    <t>1.4</t>
  </si>
  <si>
    <t>случай лечения</t>
  </si>
  <si>
    <t>1.4.1</t>
  </si>
  <si>
    <t xml:space="preserve"> - медицнская помощь при ЭКО</t>
  </si>
  <si>
    <t>1.4.2</t>
  </si>
  <si>
    <t xml:space="preserve">Паллиативная помощь </t>
  </si>
  <si>
    <t>1.5</t>
  </si>
  <si>
    <t>к/день</t>
  </si>
  <si>
    <t>Затраты на ведение дела СМО</t>
  </si>
  <si>
    <t>1.6</t>
  </si>
  <si>
    <t>2. Медицинская помощь, предоставляемая в рамках базовой программы ОМС</t>
  </si>
  <si>
    <t>2=2.1+2.2+2.3+2.4</t>
  </si>
  <si>
    <t>2.1</t>
  </si>
  <si>
    <t xml:space="preserve">Амбулаторная помощь </t>
  </si>
  <si>
    <t>2.2</t>
  </si>
  <si>
    <t>2.2.1</t>
  </si>
  <si>
    <t>2.2.1.1</t>
  </si>
  <si>
    <t>для проведения профилактических медицинских осмотров</t>
  </si>
  <si>
    <t>2.2.1.2</t>
  </si>
  <si>
    <t>2.2.1.3</t>
  </si>
  <si>
    <t>2.2.1.3.1</t>
  </si>
  <si>
    <t>посещение по неотложной медицинской помощи</t>
  </si>
  <si>
    <t>2.2.2</t>
  </si>
  <si>
    <t>2.2.3</t>
  </si>
  <si>
    <t>диагностические исследования при оказании медицинской помощи в амбулаторных условиях, в том числе:</t>
  </si>
  <si>
    <t>2.2.3.1</t>
  </si>
  <si>
    <t>2.2.3.2</t>
  </si>
  <si>
    <t>2.2.3.3</t>
  </si>
  <si>
    <t>2.2.3.4</t>
  </si>
  <si>
    <t>2.2.3.5</t>
  </si>
  <si>
    <t>2.2.3.6</t>
  </si>
  <si>
    <t>2.2.3.7</t>
  </si>
  <si>
    <t>2.2.4</t>
  </si>
  <si>
    <t>2.3</t>
  </si>
  <si>
    <t>2.3.1</t>
  </si>
  <si>
    <t>2.3.2</t>
  </si>
  <si>
    <t>2.4</t>
  </si>
  <si>
    <t>2.4.1</t>
  </si>
  <si>
    <t>2.4.2</t>
  </si>
  <si>
    <t>3. Медицинская помощь при заболеваниях сверхбазовой программы ОМС:</t>
  </si>
  <si>
    <t>3=3.1+3.2+3.3+3.4+3.5</t>
  </si>
  <si>
    <t>Скорая и скорая специализированная медицинская помощь</t>
  </si>
  <si>
    <t>3.1</t>
  </si>
  <si>
    <t>3.2</t>
  </si>
  <si>
    <t>3.2.1</t>
  </si>
  <si>
    <t>3.2.1.1</t>
  </si>
  <si>
    <t>3.2.1.1.1</t>
  </si>
  <si>
    <t>3.2.1.1.2</t>
  </si>
  <si>
    <t>3.2.2</t>
  </si>
  <si>
    <t>Специализированная медицинская помощь в стационарных условиях</t>
  </si>
  <si>
    <t>3.3</t>
  </si>
  <si>
    <t xml:space="preserve">Медицинская помощь в условиях дневного стационара </t>
  </si>
  <si>
    <t>3.4</t>
  </si>
  <si>
    <t>случай лечени</t>
  </si>
  <si>
    <t>Паллиативная медицинская помощь</t>
  </si>
  <si>
    <t>3.5</t>
  </si>
  <si>
    <t>к Выписке из Протокола</t>
  </si>
  <si>
    <t>Приложение № 3</t>
  </si>
  <si>
    <t>заседания Комиссии № 4 от 23.03.2023 года</t>
  </si>
  <si>
    <t>с изменениями от 23.03.2023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</si>
</sst>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_-;\-* #,##0.0_-;_-* &quot;-&quot;??_-;_-@_-"/>
    <numFmt numFmtId="165" formatCode="#,##0.0"/>
    <numFmt numFmtId="166" formatCode="0.000"/>
    <numFmt numFmtId="167" formatCode="0.0000"/>
    <numFmt numFmtId="168" formatCode="0.00000"/>
    <numFmt numFmtId="169" formatCode="0.000000"/>
    <numFmt numFmtId="170" formatCode="_-* #,##0.00\ _₽_-;\-* #,##0.00\ _₽_-;_-* &quot;-&quot;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8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167" fontId="12" fillId="0" borderId="2" xfId="0" applyNumberFormat="1" applyFont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9" fontId="12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7" fontId="3" fillId="0" borderId="2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4" fontId="15" fillId="0" borderId="2" xfId="1" applyNumberFormat="1" applyFont="1" applyFill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9" fontId="3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vertical="top" wrapText="1"/>
    </xf>
    <xf numFmtId="49" fontId="20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4" fontId="19" fillId="0" borderId="2" xfId="1" applyNumberFormat="1" applyFont="1" applyFill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70" fontId="6" fillId="0" borderId="0" xfId="0" applyNumberFormat="1" applyFont="1" applyAlignment="1">
      <alignment vertical="center"/>
    </xf>
    <xf numFmtId="9" fontId="6" fillId="0" borderId="0" xfId="2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08AE3-682E-4AD0-B42C-853A0FB8A689}">
  <sheetPr>
    <pageSetUpPr fitToPage="1"/>
  </sheetPr>
  <dimension ref="A1:J90"/>
  <sheetViews>
    <sheetView tabSelected="1" zoomScaleNormal="100" zoomScaleSheetLayoutView="80" workbookViewId="0">
      <pane xSplit="2" ySplit="13" topLeftCell="C81" activePane="bottomRight" state="frozen"/>
      <selection pane="topRight" activeCell="C1" sqref="C1"/>
      <selection pane="bottomLeft" activeCell="A10" sqref="A10"/>
      <selection pane="bottomRight" activeCell="C11" sqref="C11:C12"/>
    </sheetView>
  </sheetViews>
  <sheetFormatPr defaultRowHeight="15" x14ac:dyDescent="0.25"/>
  <cols>
    <col min="1" max="1" width="30.7109375" style="1" customWidth="1"/>
    <col min="2" max="2" width="10.85546875" style="2" customWidth="1"/>
    <col min="3" max="3" width="13.140625" style="3" customWidth="1"/>
    <col min="4" max="4" width="14.28515625" style="4" customWidth="1"/>
    <col min="5" max="5" width="13.28515625" style="4" customWidth="1"/>
    <col min="6" max="9" width="10.5703125" style="4" customWidth="1"/>
    <col min="10" max="10" width="9.140625" style="6"/>
    <col min="11" max="16384" width="9.140625" style="4"/>
  </cols>
  <sheetData>
    <row r="1" spans="1:10" x14ac:dyDescent="0.25">
      <c r="I1" s="5" t="s">
        <v>130</v>
      </c>
      <c r="J1" s="61"/>
    </row>
    <row r="2" spans="1:10" x14ac:dyDescent="0.25">
      <c r="I2" s="5" t="s">
        <v>129</v>
      </c>
      <c r="J2" s="61"/>
    </row>
    <row r="3" spans="1:10" ht="12.75" x14ac:dyDescent="0.25">
      <c r="I3" s="5" t="s">
        <v>131</v>
      </c>
      <c r="J3" s="4"/>
    </row>
    <row r="5" spans="1:10" x14ac:dyDescent="0.25">
      <c r="I5" s="5" t="s">
        <v>0</v>
      </c>
    </row>
    <row r="6" spans="1:10" x14ac:dyDescent="0.25">
      <c r="I6" s="5" t="s">
        <v>1</v>
      </c>
    </row>
    <row r="7" spans="1:10" x14ac:dyDescent="0.25">
      <c r="I7" s="5" t="s">
        <v>2</v>
      </c>
    </row>
    <row r="8" spans="1:10" x14ac:dyDescent="0.25">
      <c r="I8" s="5"/>
    </row>
    <row r="9" spans="1:10" ht="30" customHeight="1" x14ac:dyDescent="0.25">
      <c r="A9" s="62" t="s">
        <v>3</v>
      </c>
      <c r="B9" s="62"/>
      <c r="C9" s="62"/>
      <c r="D9" s="62"/>
      <c r="E9" s="62"/>
      <c r="F9" s="62"/>
      <c r="G9" s="62"/>
      <c r="H9" s="62"/>
      <c r="I9" s="62"/>
    </row>
    <row r="10" spans="1:10" x14ac:dyDescent="0.25">
      <c r="A10" s="7"/>
      <c r="B10" s="8"/>
      <c r="C10" s="9" t="s">
        <v>132</v>
      </c>
      <c r="D10" s="8"/>
      <c r="E10" s="8"/>
      <c r="F10" s="8"/>
      <c r="G10" s="8"/>
      <c r="H10" s="8"/>
      <c r="I10" s="8"/>
    </row>
    <row r="11" spans="1:10" ht="38.25" customHeight="1" x14ac:dyDescent="0.25">
      <c r="A11" s="63" t="s">
        <v>4</v>
      </c>
      <c r="B11" s="64" t="s">
        <v>5</v>
      </c>
      <c r="C11" s="65" t="s">
        <v>6</v>
      </c>
      <c r="D11" s="64" t="s">
        <v>7</v>
      </c>
      <c r="E11" s="66" t="s">
        <v>8</v>
      </c>
      <c r="F11" s="65" t="s">
        <v>9</v>
      </c>
      <c r="G11" s="65"/>
      <c r="H11" s="65"/>
      <c r="I11" s="65"/>
    </row>
    <row r="12" spans="1:10" ht="34.5" customHeight="1" x14ac:dyDescent="0.25">
      <c r="A12" s="63"/>
      <c r="B12" s="64"/>
      <c r="C12" s="65"/>
      <c r="D12" s="64"/>
      <c r="E12" s="66"/>
      <c r="F12" s="11" t="s">
        <v>10</v>
      </c>
      <c r="G12" s="11" t="s">
        <v>11</v>
      </c>
      <c r="H12" s="11" t="s">
        <v>12</v>
      </c>
      <c r="I12" s="11" t="s">
        <v>13</v>
      </c>
    </row>
    <row r="13" spans="1:10" s="2" customForma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6"/>
    </row>
    <row r="14" spans="1:10" ht="26.25" customHeight="1" x14ac:dyDescent="0.25">
      <c r="A14" s="14" t="s">
        <v>14</v>
      </c>
      <c r="B14" s="15" t="s">
        <v>15</v>
      </c>
      <c r="C14" s="10"/>
      <c r="D14" s="11" t="s">
        <v>16</v>
      </c>
      <c r="E14" s="16">
        <f>F14+G14+H14+I14</f>
        <v>10160327.873759722</v>
      </c>
      <c r="F14" s="17">
        <f>F48+F76</f>
        <v>2810847.8673898857</v>
      </c>
      <c r="G14" s="17">
        <f t="shared" ref="G14:I16" si="0">G48+G76</f>
        <v>2505204.0188699514</v>
      </c>
      <c r="H14" s="17">
        <f t="shared" si="0"/>
        <v>2389600.4769899622</v>
      </c>
      <c r="I14" s="17">
        <f t="shared" si="0"/>
        <v>2454675.5105099236</v>
      </c>
    </row>
    <row r="15" spans="1:10" x14ac:dyDescent="0.25">
      <c r="A15" s="18" t="s">
        <v>17</v>
      </c>
      <c r="B15" s="19" t="s">
        <v>18</v>
      </c>
      <c r="C15" s="20" t="s">
        <v>19</v>
      </c>
      <c r="D15" s="21">
        <v>0.29399999999999998</v>
      </c>
      <c r="E15" s="16">
        <f t="shared" ref="E15:E78" si="1">F15+G15+H15+I15</f>
        <v>597851.5</v>
      </c>
      <c r="F15" s="17">
        <f>F49+F77</f>
        <v>149063.29999999999</v>
      </c>
      <c r="G15" s="17">
        <f t="shared" si="0"/>
        <v>149596.1</v>
      </c>
      <c r="H15" s="17">
        <f t="shared" si="0"/>
        <v>149596.1</v>
      </c>
      <c r="I15" s="17">
        <f t="shared" si="0"/>
        <v>149595.99999999997</v>
      </c>
    </row>
    <row r="16" spans="1:10" x14ac:dyDescent="0.25">
      <c r="A16" s="18" t="s">
        <v>20</v>
      </c>
      <c r="B16" s="19" t="s">
        <v>21</v>
      </c>
      <c r="C16" s="20" t="s">
        <v>22</v>
      </c>
      <c r="D16" s="22" t="s">
        <v>23</v>
      </c>
      <c r="E16" s="16">
        <f t="shared" si="1"/>
        <v>3549193.9069497194</v>
      </c>
      <c r="F16" s="17">
        <f>F50+F78</f>
        <v>906528.86357989779</v>
      </c>
      <c r="G16" s="17">
        <f t="shared" si="0"/>
        <v>869744.51276996511</v>
      </c>
      <c r="H16" s="17">
        <f t="shared" si="0"/>
        <v>871329.42184996803</v>
      </c>
      <c r="I16" s="17">
        <f t="shared" si="0"/>
        <v>901591.10874988814</v>
      </c>
    </row>
    <row r="17" spans="1:10" x14ac:dyDescent="0.25">
      <c r="A17" s="23" t="s">
        <v>24</v>
      </c>
      <c r="B17" s="13"/>
      <c r="C17" s="20"/>
      <c r="D17" s="22"/>
      <c r="E17" s="16"/>
      <c r="F17" s="17"/>
      <c r="G17" s="17"/>
      <c r="H17" s="17"/>
      <c r="I17" s="17"/>
    </row>
    <row r="18" spans="1:10" ht="25.5" x14ac:dyDescent="0.25">
      <c r="A18" s="24" t="s">
        <v>25</v>
      </c>
      <c r="B18" s="19" t="s">
        <v>26</v>
      </c>
      <c r="C18" s="20" t="s">
        <v>22</v>
      </c>
      <c r="D18" s="21">
        <v>3.4410000000000003</v>
      </c>
      <c r="E18" s="16">
        <f t="shared" si="1"/>
        <v>1454197.9999999998</v>
      </c>
      <c r="F18" s="17">
        <f>F52+F80</f>
        <v>361453.39999999997</v>
      </c>
      <c r="G18" s="17">
        <f t="shared" ref="G18:I18" si="2">G52+G80</f>
        <v>361453.39999999997</v>
      </c>
      <c r="H18" s="17">
        <f t="shared" si="2"/>
        <v>361453.3</v>
      </c>
      <c r="I18" s="17">
        <f t="shared" si="2"/>
        <v>369837.89999999997</v>
      </c>
    </row>
    <row r="19" spans="1:10" x14ac:dyDescent="0.25">
      <c r="A19" s="24" t="s">
        <v>27</v>
      </c>
      <c r="B19" s="19" t="s">
        <v>28</v>
      </c>
      <c r="C19" s="20" t="s">
        <v>22</v>
      </c>
      <c r="D19" s="21">
        <v>2.395</v>
      </c>
      <c r="E19" s="16">
        <f t="shared" si="1"/>
        <v>647144.20000000007</v>
      </c>
      <c r="F19" s="17">
        <f>F53+F80</f>
        <v>159689.90000000002</v>
      </c>
      <c r="G19" s="17">
        <f t="shared" ref="G19:I19" si="3">G53+G80</f>
        <v>159689.90000000002</v>
      </c>
      <c r="H19" s="17">
        <f t="shared" si="3"/>
        <v>159689.90000000002</v>
      </c>
      <c r="I19" s="17">
        <f t="shared" si="3"/>
        <v>168074.5</v>
      </c>
    </row>
    <row r="20" spans="1:10" s="29" customFormat="1" ht="38.25" x14ac:dyDescent="0.25">
      <c r="A20" s="25" t="s">
        <v>29</v>
      </c>
      <c r="B20" s="19" t="s">
        <v>30</v>
      </c>
      <c r="C20" s="26" t="s">
        <v>22</v>
      </c>
      <c r="D20" s="27">
        <v>1.9599999999999999E-2</v>
      </c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6"/>
    </row>
    <row r="21" spans="1:10" s="29" customFormat="1" ht="76.5" x14ac:dyDescent="0.25">
      <c r="A21" s="30" t="s">
        <v>31</v>
      </c>
      <c r="B21" s="19" t="s">
        <v>32</v>
      </c>
      <c r="C21" s="26" t="s">
        <v>22</v>
      </c>
      <c r="D21" s="27">
        <v>1.46E-2</v>
      </c>
      <c r="E21" s="28">
        <f t="shared" si="1"/>
        <v>5209.303495708521</v>
      </c>
      <c r="F21" s="17">
        <f>F82</f>
        <v>1289.4730699999996</v>
      </c>
      <c r="G21" s="17">
        <f t="shared" ref="G21:I22" si="4">G82</f>
        <v>1304.5418699999996</v>
      </c>
      <c r="H21" s="17">
        <f t="shared" si="4"/>
        <v>1311.1898699999999</v>
      </c>
      <c r="I21" s="17">
        <f t="shared" si="4"/>
        <v>1304.0986857085218</v>
      </c>
      <c r="J21" s="6"/>
    </row>
    <row r="22" spans="1:10" s="29" customFormat="1" ht="51" x14ac:dyDescent="0.25">
      <c r="A22" s="30" t="s">
        <v>33</v>
      </c>
      <c r="B22" s="19" t="s">
        <v>34</v>
      </c>
      <c r="C22" s="26" t="s">
        <v>22</v>
      </c>
      <c r="D22" s="27">
        <v>5.0000000000000001E-3</v>
      </c>
      <c r="E22" s="28">
        <f t="shared" si="1"/>
        <v>7205.6529899696598</v>
      </c>
      <c r="F22" s="17">
        <f>F83</f>
        <v>1809.7247500000005</v>
      </c>
      <c r="G22" s="17">
        <f t="shared" si="4"/>
        <v>1820.8067500000004</v>
      </c>
      <c r="H22" s="17">
        <f t="shared" si="4"/>
        <v>1791.9935500000004</v>
      </c>
      <c r="I22" s="17">
        <f t="shared" si="4"/>
        <v>1783.1279399696584</v>
      </c>
      <c r="J22" s="6"/>
    </row>
    <row r="23" spans="1:10" ht="25.5" x14ac:dyDescent="0.25">
      <c r="A23" s="18" t="s">
        <v>35</v>
      </c>
      <c r="B23" s="19" t="s">
        <v>36</v>
      </c>
      <c r="C23" s="20" t="s">
        <v>37</v>
      </c>
      <c r="D23" s="22">
        <v>0.27200000000000002</v>
      </c>
      <c r="E23" s="16">
        <f t="shared" si="1"/>
        <v>201849.20696999202</v>
      </c>
      <c r="F23" s="17">
        <f>F54</f>
        <v>42207.34828999648</v>
      </c>
      <c r="G23" s="17">
        <f t="shared" ref="G23:I26" si="5">G54</f>
        <v>61888.153539994404</v>
      </c>
      <c r="H23" s="17">
        <f t="shared" si="5"/>
        <v>23227.29853000115</v>
      </c>
      <c r="I23" s="17">
        <f t="shared" si="5"/>
        <v>74526.406610000005</v>
      </c>
    </row>
    <row r="24" spans="1:10" ht="25.5" x14ac:dyDescent="0.25">
      <c r="A24" s="18" t="s">
        <v>38</v>
      </c>
      <c r="B24" s="19" t="s">
        <v>39</v>
      </c>
      <c r="C24" s="20" t="s">
        <v>37</v>
      </c>
      <c r="D24" s="22">
        <v>0.26300000000000001</v>
      </c>
      <c r="E24" s="16">
        <f t="shared" si="1"/>
        <v>173816.14499000521</v>
      </c>
      <c r="F24" s="17">
        <f>F55</f>
        <v>8838.5863799999624</v>
      </c>
      <c r="G24" s="17">
        <f t="shared" si="5"/>
        <v>43294.911890000883</v>
      </c>
      <c r="H24" s="17">
        <f t="shared" si="5"/>
        <v>41941.596720000132</v>
      </c>
      <c r="I24" s="17">
        <f t="shared" si="5"/>
        <v>79741.050000004238</v>
      </c>
    </row>
    <row r="25" spans="1:10" ht="25.5" x14ac:dyDescent="0.25">
      <c r="A25" s="31" t="s">
        <v>40</v>
      </c>
      <c r="B25" s="32" t="s">
        <v>41</v>
      </c>
      <c r="C25" s="20" t="s">
        <v>37</v>
      </c>
      <c r="D25" s="22"/>
      <c r="E25" s="16">
        <f t="shared" si="1"/>
        <v>42820.778320002712</v>
      </c>
      <c r="F25" s="17">
        <f>F56</f>
        <v>4482.6109399999559</v>
      </c>
      <c r="G25" s="17">
        <f t="shared" si="5"/>
        <v>11133.071700000759</v>
      </c>
      <c r="H25" s="17">
        <f t="shared" si="5"/>
        <v>9301.1478700000334</v>
      </c>
      <c r="I25" s="17">
        <f t="shared" si="5"/>
        <v>17903.947810001962</v>
      </c>
    </row>
    <row r="26" spans="1:10" ht="25.5" x14ac:dyDescent="0.25">
      <c r="A26" s="24" t="s">
        <v>42</v>
      </c>
      <c r="B26" s="19" t="s">
        <v>43</v>
      </c>
      <c r="C26" s="20" t="s">
        <v>22</v>
      </c>
      <c r="D26" s="33">
        <v>0.54</v>
      </c>
      <c r="E26" s="16">
        <f t="shared" si="1"/>
        <v>218462.37838971932</v>
      </c>
      <c r="F26" s="17">
        <f>F57</f>
        <v>58787.313579897884</v>
      </c>
      <c r="G26" s="17">
        <f t="shared" si="5"/>
        <v>48277.256769965163</v>
      </c>
      <c r="H26" s="17">
        <f t="shared" si="5"/>
        <v>48313.440249968073</v>
      </c>
      <c r="I26" s="17">
        <f t="shared" si="5"/>
        <v>63084.367789888202</v>
      </c>
    </row>
    <row r="27" spans="1:10" x14ac:dyDescent="0.25">
      <c r="A27" s="24" t="s">
        <v>44</v>
      </c>
      <c r="B27" s="19" t="s">
        <v>45</v>
      </c>
      <c r="C27" s="20" t="s">
        <v>46</v>
      </c>
      <c r="D27" s="34">
        <v>1.8887</v>
      </c>
      <c r="E27" s="16">
        <f t="shared" si="1"/>
        <v>1861351.35</v>
      </c>
      <c r="F27" s="17">
        <f>F58+F84</f>
        <v>486288.15</v>
      </c>
      <c r="G27" s="17">
        <f t="shared" ref="G27:I27" si="6">G58+G84</f>
        <v>458354.4</v>
      </c>
      <c r="H27" s="17">
        <f t="shared" si="6"/>
        <v>458354.4</v>
      </c>
      <c r="I27" s="17">
        <f t="shared" si="6"/>
        <v>458354.4</v>
      </c>
    </row>
    <row r="28" spans="1:10" s="29" customFormat="1" ht="38.25" x14ac:dyDescent="0.25">
      <c r="A28" s="25" t="s">
        <v>47</v>
      </c>
      <c r="B28" s="32"/>
      <c r="C28" s="26" t="s">
        <v>48</v>
      </c>
      <c r="D28" s="35"/>
      <c r="E28" s="28">
        <f t="shared" si="1"/>
        <v>220493.67782000385</v>
      </c>
      <c r="F28" s="36">
        <f>SUM(F30:F36)</f>
        <v>52818.380740000277</v>
      </c>
      <c r="G28" s="36">
        <f t="shared" ref="G28:I28" si="7">SUM(G30:G36)</f>
        <v>52794.711430000905</v>
      </c>
      <c r="H28" s="36">
        <f t="shared" si="7"/>
        <v>54840.74421000063</v>
      </c>
      <c r="I28" s="36">
        <f t="shared" si="7"/>
        <v>60039.841440002056</v>
      </c>
      <c r="J28" s="6"/>
    </row>
    <row r="29" spans="1:10" x14ac:dyDescent="0.25">
      <c r="A29" s="23" t="s">
        <v>24</v>
      </c>
      <c r="B29" s="19"/>
      <c r="C29" s="20"/>
      <c r="D29" s="21"/>
      <c r="E29" s="16"/>
      <c r="F29" s="17"/>
      <c r="G29" s="17"/>
      <c r="H29" s="17"/>
      <c r="I29" s="17"/>
    </row>
    <row r="30" spans="1:10" x14ac:dyDescent="0.25">
      <c r="A30" s="25" t="s">
        <v>49</v>
      </c>
      <c r="B30" s="32" t="s">
        <v>50</v>
      </c>
      <c r="C30" s="20" t="s">
        <v>48</v>
      </c>
      <c r="D30" s="37">
        <v>4.632E-2</v>
      </c>
      <c r="E30" s="16">
        <f t="shared" si="1"/>
        <v>86795.496530002187</v>
      </c>
      <c r="F30" s="17">
        <f>F60</f>
        <v>18344.812020000052</v>
      </c>
      <c r="G30" s="17">
        <f t="shared" ref="G30:I37" si="8">G60</f>
        <v>21365.126290000317</v>
      </c>
      <c r="H30" s="17">
        <f t="shared" si="8"/>
        <v>21037.136780000026</v>
      </c>
      <c r="I30" s="17">
        <f t="shared" si="8"/>
        <v>26048.421440001795</v>
      </c>
    </row>
    <row r="31" spans="1:10" ht="25.5" x14ac:dyDescent="0.25">
      <c r="A31" s="25" t="s">
        <v>51</v>
      </c>
      <c r="B31" s="32" t="s">
        <v>52</v>
      </c>
      <c r="C31" s="20" t="s">
        <v>48</v>
      </c>
      <c r="D31" s="37">
        <v>2.6339999999999999E-2</v>
      </c>
      <c r="E31" s="16">
        <f t="shared" si="1"/>
        <v>57675.723850000752</v>
      </c>
      <c r="F31" s="17">
        <f t="shared" ref="F31:F35" si="9">F61</f>
        <v>12445.170160000127</v>
      </c>
      <c r="G31" s="17">
        <f t="shared" si="8"/>
        <v>14831.558090000213</v>
      </c>
      <c r="H31" s="17">
        <f t="shared" si="8"/>
        <v>16395.147480000232</v>
      </c>
      <c r="I31" s="17">
        <f t="shared" si="8"/>
        <v>14003.848120000173</v>
      </c>
    </row>
    <row r="32" spans="1:10" ht="25.5" x14ac:dyDescent="0.25">
      <c r="A32" s="25" t="s">
        <v>53</v>
      </c>
      <c r="B32" s="32" t="s">
        <v>54</v>
      </c>
      <c r="C32" s="20" t="s">
        <v>48</v>
      </c>
      <c r="D32" s="37">
        <v>8.2860000000000003E-2</v>
      </c>
      <c r="E32" s="16">
        <f t="shared" si="1"/>
        <v>16342.943370000376</v>
      </c>
      <c r="F32" s="17">
        <f t="shared" si="9"/>
        <v>2738.6934099999553</v>
      </c>
      <c r="G32" s="17">
        <f t="shared" si="8"/>
        <v>3799.8102100002793</v>
      </c>
      <c r="H32" s="17">
        <f t="shared" si="8"/>
        <v>4424.8056100001349</v>
      </c>
      <c r="I32" s="17">
        <f t="shared" si="8"/>
        <v>5379.6341400000065</v>
      </c>
    </row>
    <row r="33" spans="1:10" x14ac:dyDescent="0.25">
      <c r="A33" s="25" t="s">
        <v>55</v>
      </c>
      <c r="B33" s="32" t="s">
        <v>56</v>
      </c>
      <c r="C33" s="20" t="s">
        <v>48</v>
      </c>
      <c r="D33" s="37">
        <v>2.9940000000000001E-2</v>
      </c>
      <c r="E33" s="16">
        <f t="shared" si="1"/>
        <v>19204.543400000475</v>
      </c>
      <c r="F33" s="17">
        <f t="shared" si="9"/>
        <v>3575.5531500001248</v>
      </c>
      <c r="G33" s="17">
        <f t="shared" si="8"/>
        <v>4625.7907400000677</v>
      </c>
      <c r="H33" s="17">
        <f t="shared" si="8"/>
        <v>4984.0996000002124</v>
      </c>
      <c r="I33" s="17">
        <f t="shared" si="8"/>
        <v>6019.0999100000681</v>
      </c>
    </row>
    <row r="34" spans="1:10" ht="38.25" x14ac:dyDescent="0.25">
      <c r="A34" s="25" t="s">
        <v>57</v>
      </c>
      <c r="B34" s="32" t="s">
        <v>58</v>
      </c>
      <c r="C34" s="20" t="s">
        <v>48</v>
      </c>
      <c r="D34" s="37">
        <v>9.2000000000000003E-4</v>
      </c>
      <c r="E34" s="16">
        <f t="shared" si="1"/>
        <v>125.35947</v>
      </c>
      <c r="F34" s="17">
        <f t="shared" si="9"/>
        <v>0</v>
      </c>
      <c r="G34" s="17">
        <f t="shared" si="8"/>
        <v>0</v>
      </c>
      <c r="H34" s="17">
        <f t="shared" si="8"/>
        <v>0</v>
      </c>
      <c r="I34" s="17">
        <f t="shared" si="8"/>
        <v>125.35947</v>
      </c>
    </row>
    <row r="35" spans="1:10" ht="89.25" x14ac:dyDescent="0.25">
      <c r="A35" s="25" t="s">
        <v>59</v>
      </c>
      <c r="B35" s="32" t="s">
        <v>60</v>
      </c>
      <c r="C35" s="20" t="s">
        <v>48</v>
      </c>
      <c r="D35" s="37">
        <v>1.321E-2</v>
      </c>
      <c r="E35" s="16">
        <f t="shared" si="1"/>
        <v>7129.3507000000664</v>
      </c>
      <c r="F35" s="17">
        <f t="shared" si="9"/>
        <v>1292.5440000000165</v>
      </c>
      <c r="G35" s="17">
        <f t="shared" si="8"/>
        <v>1647.9936000000253</v>
      </c>
      <c r="H35" s="17">
        <f t="shared" si="8"/>
        <v>1809.6007400000235</v>
      </c>
      <c r="I35" s="17">
        <f t="shared" si="8"/>
        <v>2379.2123600000018</v>
      </c>
    </row>
    <row r="36" spans="1:10" ht="38.25" x14ac:dyDescent="0.25">
      <c r="A36" s="25" t="s">
        <v>61</v>
      </c>
      <c r="B36" s="32" t="s">
        <v>62</v>
      </c>
      <c r="C36" s="20" t="s">
        <v>48</v>
      </c>
      <c r="D36" s="37">
        <v>0.12837999999999999</v>
      </c>
      <c r="E36" s="16">
        <f t="shared" si="1"/>
        <v>33220.260500000004</v>
      </c>
      <c r="F36" s="17">
        <f>F66</f>
        <v>14421.608</v>
      </c>
      <c r="G36" s="17">
        <f t="shared" si="8"/>
        <v>6524.4324999999999</v>
      </c>
      <c r="H36" s="17">
        <f t="shared" si="8"/>
        <v>6189.9539999999997</v>
      </c>
      <c r="I36" s="17">
        <f t="shared" si="8"/>
        <v>6084.2659999999996</v>
      </c>
    </row>
    <row r="37" spans="1:10" ht="38.25" x14ac:dyDescent="0.25">
      <c r="A37" s="18" t="s">
        <v>63</v>
      </c>
      <c r="B37" s="19" t="s">
        <v>64</v>
      </c>
      <c r="C37" s="20" t="s">
        <v>37</v>
      </c>
      <c r="D37" s="37">
        <v>2.8700000000000002E-3</v>
      </c>
      <c r="E37" s="16">
        <f t="shared" si="1"/>
        <v>15182.178560000058</v>
      </c>
      <c r="F37" s="17">
        <f>F67</f>
        <v>0</v>
      </c>
      <c r="G37" s="17">
        <f t="shared" si="8"/>
        <v>1659.4559999999976</v>
      </c>
      <c r="H37" s="17">
        <f t="shared" si="8"/>
        <v>3208.2815999999912</v>
      </c>
      <c r="I37" s="17">
        <f t="shared" si="8"/>
        <v>10314.440960000069</v>
      </c>
    </row>
    <row r="38" spans="1:10" ht="25.5" x14ac:dyDescent="0.25">
      <c r="A38" s="18" t="s">
        <v>65</v>
      </c>
      <c r="B38" s="19" t="s">
        <v>66</v>
      </c>
      <c r="C38" s="20" t="s">
        <v>67</v>
      </c>
      <c r="D38" s="22">
        <v>0.17633600000000002</v>
      </c>
      <c r="E38" s="16">
        <f t="shared" si="1"/>
        <v>4780838.4257800123</v>
      </c>
      <c r="F38" s="17">
        <f>F68+F85</f>
        <v>1456139.8585599894</v>
      </c>
      <c r="G38" s="17">
        <f t="shared" ref="G38:I38" si="10">G68+G85</f>
        <v>1138962.7928199887</v>
      </c>
      <c r="H38" s="17">
        <f t="shared" si="10"/>
        <v>1081307.7413199963</v>
      </c>
      <c r="I38" s="17">
        <f t="shared" si="10"/>
        <v>1104428.0330800377</v>
      </c>
    </row>
    <row r="39" spans="1:10" x14ac:dyDescent="0.25">
      <c r="A39" s="23" t="s">
        <v>24</v>
      </c>
      <c r="B39" s="19"/>
      <c r="C39" s="20"/>
      <c r="D39" s="22"/>
      <c r="E39" s="16"/>
      <c r="F39" s="17"/>
      <c r="G39" s="17"/>
      <c r="H39" s="17"/>
      <c r="I39" s="17"/>
    </row>
    <row r="40" spans="1:10" s="29" customFormat="1" ht="36" x14ac:dyDescent="0.25">
      <c r="A40" s="31" t="s">
        <v>68</v>
      </c>
      <c r="B40" s="32" t="s">
        <v>69</v>
      </c>
      <c r="C40" s="26" t="s">
        <v>67</v>
      </c>
      <c r="D40" s="38">
        <v>9.4879999999999999E-3</v>
      </c>
      <c r="E40" s="28">
        <f t="shared" si="1"/>
        <v>598694.44470999949</v>
      </c>
      <c r="F40" s="17">
        <f>F70</f>
        <v>142283.92258999945</v>
      </c>
      <c r="G40" s="17">
        <f t="shared" ref="G40:I41" si="11">G70</f>
        <v>169540.31483000101</v>
      </c>
      <c r="H40" s="17">
        <f t="shared" si="11"/>
        <v>141075.11771999963</v>
      </c>
      <c r="I40" s="17">
        <f t="shared" si="11"/>
        <v>145795.08956999934</v>
      </c>
      <c r="J40" s="6"/>
    </row>
    <row r="41" spans="1:10" s="29" customFormat="1" ht="36" x14ac:dyDescent="0.25">
      <c r="A41" s="31" t="s">
        <v>70</v>
      </c>
      <c r="B41" s="32" t="s">
        <v>71</v>
      </c>
      <c r="C41" s="26" t="s">
        <v>67</v>
      </c>
      <c r="D41" s="38">
        <v>4.4429999999999999E-3</v>
      </c>
      <c r="E41" s="28">
        <f t="shared" si="1"/>
        <v>71076.585489999212</v>
      </c>
      <c r="F41" s="17">
        <f>F71</f>
        <v>3404.6354700000015</v>
      </c>
      <c r="G41" s="17">
        <f t="shared" si="11"/>
        <v>13843.669659999909</v>
      </c>
      <c r="H41" s="17">
        <f t="shared" si="11"/>
        <v>18931.326479999952</v>
      </c>
      <c r="I41" s="17">
        <f t="shared" si="11"/>
        <v>34896.953879999353</v>
      </c>
      <c r="J41" s="6"/>
    </row>
    <row r="42" spans="1:10" ht="25.5" x14ac:dyDescent="0.25">
      <c r="A42" s="18" t="s">
        <v>72</v>
      </c>
      <c r="B42" s="19" t="s">
        <v>73</v>
      </c>
      <c r="C42" s="20" t="s">
        <v>74</v>
      </c>
      <c r="D42" s="22">
        <v>7.1591000000000002E-2</v>
      </c>
      <c r="E42" s="16">
        <f>F42+G42+H42+I42</f>
        <v>1143100.3780099917</v>
      </c>
      <c r="F42" s="17">
        <f>F72+F86</f>
        <v>278492.58430999884</v>
      </c>
      <c r="G42" s="17">
        <f t="shared" ref="G42:I42" si="12">G72+G86</f>
        <v>324666.09597999707</v>
      </c>
      <c r="H42" s="17">
        <f t="shared" si="12"/>
        <v>263769.96717999788</v>
      </c>
      <c r="I42" s="17">
        <f t="shared" si="12"/>
        <v>276171.73053999816</v>
      </c>
    </row>
    <row r="43" spans="1:10" x14ac:dyDescent="0.25">
      <c r="A43" s="18" t="s">
        <v>24</v>
      </c>
      <c r="B43" s="19"/>
      <c r="C43" s="20"/>
      <c r="D43" s="22"/>
      <c r="E43" s="16"/>
      <c r="F43" s="17"/>
      <c r="G43" s="17"/>
      <c r="H43" s="17"/>
      <c r="I43" s="17"/>
    </row>
    <row r="44" spans="1:10" s="29" customFormat="1" ht="25.5" x14ac:dyDescent="0.25">
      <c r="A44" s="31" t="s">
        <v>68</v>
      </c>
      <c r="B44" s="32" t="s">
        <v>75</v>
      </c>
      <c r="C44" s="26" t="s">
        <v>74</v>
      </c>
      <c r="D44" s="39">
        <v>9.0069999999999994E-3</v>
      </c>
      <c r="E44" s="28">
        <f t="shared" si="1"/>
        <v>512610.73006000347</v>
      </c>
      <c r="F44" s="17">
        <f>F74</f>
        <v>153007.25139000049</v>
      </c>
      <c r="G44" s="17">
        <f t="shared" ref="G44:I45" si="13">G74</f>
        <v>147019.1928900021</v>
      </c>
      <c r="H44" s="17">
        <f t="shared" si="13"/>
        <v>102674.03660000001</v>
      </c>
      <c r="I44" s="17">
        <f t="shared" si="13"/>
        <v>109910.24918000086</v>
      </c>
      <c r="J44" s="6"/>
    </row>
    <row r="45" spans="1:10" s="29" customFormat="1" x14ac:dyDescent="0.25">
      <c r="A45" s="31" t="s">
        <v>76</v>
      </c>
      <c r="B45" s="32" t="s">
        <v>77</v>
      </c>
      <c r="C45" s="26" t="s">
        <v>74</v>
      </c>
      <c r="D45" s="39">
        <v>4.6299999999999998E-4</v>
      </c>
      <c r="E45" s="28">
        <f t="shared" si="1"/>
        <v>28470.05612999999</v>
      </c>
      <c r="F45" s="17">
        <f>F75</f>
        <v>6333.9223599999978</v>
      </c>
      <c r="G45" s="17">
        <f t="shared" si="13"/>
        <v>6859.2875399999975</v>
      </c>
      <c r="H45" s="17">
        <f t="shared" si="13"/>
        <v>9253.3308399999987</v>
      </c>
      <c r="I45" s="17">
        <f t="shared" si="13"/>
        <v>6023.5153899999978</v>
      </c>
      <c r="J45" s="6"/>
    </row>
    <row r="46" spans="1:10" x14ac:dyDescent="0.25">
      <c r="A46" s="18" t="s">
        <v>78</v>
      </c>
      <c r="B46" s="19" t="s">
        <v>79</v>
      </c>
      <c r="C46" s="20" t="s">
        <v>80</v>
      </c>
      <c r="D46" s="22">
        <v>6.4000000000000001E-2</v>
      </c>
      <c r="E46" s="16">
        <f t="shared" si="1"/>
        <v>89343.663019999702</v>
      </c>
      <c r="F46" s="17">
        <f>F87</f>
        <v>20623.260939999942</v>
      </c>
      <c r="G46" s="17">
        <f t="shared" ref="G46:I46" si="14">G87</f>
        <v>22234.517299999938</v>
      </c>
      <c r="H46" s="17">
        <f t="shared" si="14"/>
        <v>23597.246639999903</v>
      </c>
      <c r="I46" s="17">
        <f t="shared" si="14"/>
        <v>22888.638139999923</v>
      </c>
    </row>
    <row r="47" spans="1:10" x14ac:dyDescent="0.25">
      <c r="A47" s="18" t="s">
        <v>81</v>
      </c>
      <c r="B47" s="19" t="s">
        <v>82</v>
      </c>
      <c r="C47" s="20"/>
      <c r="D47" s="22"/>
      <c r="E47" s="16">
        <f t="shared" si="1"/>
        <v>94234.056779999999</v>
      </c>
      <c r="F47" s="17">
        <v>29805.096110000002</v>
      </c>
      <c r="G47" s="17">
        <v>21157.032500000001</v>
      </c>
      <c r="H47" s="17">
        <v>22064.941059999994</v>
      </c>
      <c r="I47" s="17">
        <v>21206.987110000005</v>
      </c>
    </row>
    <row r="48" spans="1:10" s="47" customFormat="1" ht="38.25" x14ac:dyDescent="0.25">
      <c r="A48" s="40" t="s">
        <v>83</v>
      </c>
      <c r="B48" s="41" t="s">
        <v>84</v>
      </c>
      <c r="C48" s="42"/>
      <c r="D48" s="43" t="s">
        <v>16</v>
      </c>
      <c r="E48" s="44">
        <f>F48+G48+H48+I48</f>
        <v>9159203.7107397225</v>
      </c>
      <c r="F48" s="45">
        <f>F49+F50+F68+F72</f>
        <v>2564777.6064498858</v>
      </c>
      <c r="G48" s="45">
        <f t="shared" ref="G48:I48" si="15">G49+G50+G68+G72</f>
        <v>2256986.4015699513</v>
      </c>
      <c r="H48" s="45">
        <f>H49+H50+H68+H72</f>
        <v>2140020.130349962</v>
      </c>
      <c r="I48" s="45">
        <f t="shared" si="15"/>
        <v>2197419.5723699238</v>
      </c>
      <c r="J48" s="46"/>
    </row>
    <row r="49" spans="1:10" x14ac:dyDescent="0.25">
      <c r="A49" s="18" t="s">
        <v>17</v>
      </c>
      <c r="B49" s="19" t="s">
        <v>85</v>
      </c>
      <c r="C49" s="20" t="s">
        <v>19</v>
      </c>
      <c r="D49" s="33">
        <v>0.28999999999999998</v>
      </c>
      <c r="E49" s="16">
        <f t="shared" si="1"/>
        <v>551401.39999999991</v>
      </c>
      <c r="F49" s="17">
        <f>137849.5+3.3</f>
        <v>137852.79999999999</v>
      </c>
      <c r="G49" s="17">
        <v>137849.5</v>
      </c>
      <c r="H49" s="17">
        <v>137849.5</v>
      </c>
      <c r="I49" s="17">
        <v>137849.59999999998</v>
      </c>
    </row>
    <row r="50" spans="1:10" x14ac:dyDescent="0.25">
      <c r="A50" s="18" t="s">
        <v>86</v>
      </c>
      <c r="B50" s="19" t="s">
        <v>87</v>
      </c>
      <c r="C50" s="20" t="s">
        <v>22</v>
      </c>
      <c r="D50" s="22" t="s">
        <v>16</v>
      </c>
      <c r="E50" s="16">
        <f t="shared" si="1"/>
        <v>3280318.9069497189</v>
      </c>
      <c r="F50" s="17">
        <f>F52+F57+F58+F67</f>
        <v>841406.26357989782</v>
      </c>
      <c r="G50" s="17">
        <f t="shared" ref="G50:I50" si="16">G52+G57+G58+G67</f>
        <v>804621.91276996513</v>
      </c>
      <c r="H50" s="17">
        <f t="shared" si="16"/>
        <v>806206.82184996805</v>
      </c>
      <c r="I50" s="17">
        <f t="shared" si="16"/>
        <v>828083.90874988819</v>
      </c>
    </row>
    <row r="51" spans="1:10" x14ac:dyDescent="0.25">
      <c r="A51" s="23" t="s">
        <v>24</v>
      </c>
      <c r="B51" s="13"/>
      <c r="C51" s="20"/>
      <c r="D51" s="22"/>
      <c r="E51" s="16">
        <f t="shared" si="1"/>
        <v>0</v>
      </c>
      <c r="F51" s="17"/>
      <c r="G51" s="17"/>
      <c r="H51" s="17"/>
      <c r="I51" s="17"/>
    </row>
    <row r="52" spans="1:10" ht="16.5" customHeight="1" x14ac:dyDescent="0.25">
      <c r="A52" s="18" t="s">
        <v>25</v>
      </c>
      <c r="B52" s="19" t="s">
        <v>88</v>
      </c>
      <c r="C52" s="20" t="s">
        <v>22</v>
      </c>
      <c r="D52" s="33">
        <v>2.93</v>
      </c>
      <c r="E52" s="16">
        <f t="shared" si="1"/>
        <v>1282140.5999999999</v>
      </c>
      <c r="F52" s="17">
        <v>320535.19999999995</v>
      </c>
      <c r="G52" s="17">
        <v>320535.19999999995</v>
      </c>
      <c r="H52" s="17">
        <v>320535.09999999998</v>
      </c>
      <c r="I52" s="17">
        <v>320535.09999999998</v>
      </c>
    </row>
    <row r="53" spans="1:10" x14ac:dyDescent="0.25">
      <c r="A53" s="18" t="s">
        <v>27</v>
      </c>
      <c r="B53" s="19" t="s">
        <v>89</v>
      </c>
      <c r="C53" s="20" t="s">
        <v>22</v>
      </c>
      <c r="D53" s="21">
        <v>2.395</v>
      </c>
      <c r="E53" s="16">
        <f t="shared" si="1"/>
        <v>475086.80000000005</v>
      </c>
      <c r="F53" s="17">
        <v>118771.70000000001</v>
      </c>
      <c r="G53" s="17">
        <v>118771.70000000001</v>
      </c>
      <c r="H53" s="17">
        <v>118771.70000000001</v>
      </c>
      <c r="I53" s="17">
        <v>118771.70000000001</v>
      </c>
    </row>
    <row r="54" spans="1:10" ht="25.5" x14ac:dyDescent="0.25">
      <c r="A54" s="18" t="s">
        <v>90</v>
      </c>
      <c r="B54" s="19" t="s">
        <v>91</v>
      </c>
      <c r="C54" s="20" t="s">
        <v>37</v>
      </c>
      <c r="D54" s="22">
        <v>0.27200000000000002</v>
      </c>
      <c r="E54" s="16">
        <f t="shared" si="1"/>
        <v>201849.20696999202</v>
      </c>
      <c r="F54" s="17">
        <v>42207.34828999648</v>
      </c>
      <c r="G54" s="17">
        <v>61888.153539994404</v>
      </c>
      <c r="H54" s="17">
        <v>23227.29853000115</v>
      </c>
      <c r="I54" s="17">
        <v>74526.406610000005</v>
      </c>
    </row>
    <row r="55" spans="1:10" ht="25.5" x14ac:dyDescent="0.25">
      <c r="A55" s="18" t="s">
        <v>38</v>
      </c>
      <c r="B55" s="19" t="s">
        <v>92</v>
      </c>
      <c r="C55" s="20" t="s">
        <v>37</v>
      </c>
      <c r="D55" s="22">
        <v>0.26300000000000001</v>
      </c>
      <c r="E55" s="16">
        <f t="shared" si="1"/>
        <v>173816.14499000521</v>
      </c>
      <c r="F55" s="17">
        <v>8838.5863799999624</v>
      </c>
      <c r="G55" s="17">
        <v>43294.911890000883</v>
      </c>
      <c r="H55" s="17">
        <v>41941.596720000132</v>
      </c>
      <c r="I55" s="17">
        <v>79741.050000004238</v>
      </c>
    </row>
    <row r="56" spans="1:10" ht="25.5" x14ac:dyDescent="0.25">
      <c r="A56" s="31" t="s">
        <v>40</v>
      </c>
      <c r="B56" s="19" t="s">
        <v>93</v>
      </c>
      <c r="C56" s="26" t="s">
        <v>37</v>
      </c>
      <c r="D56" s="22"/>
      <c r="E56" s="16">
        <f t="shared" si="1"/>
        <v>42820.778320002712</v>
      </c>
      <c r="F56" s="17">
        <v>4482.6109399999559</v>
      </c>
      <c r="G56" s="17">
        <v>11133.071700000759</v>
      </c>
      <c r="H56" s="17">
        <v>9301.1478700000334</v>
      </c>
      <c r="I56" s="17">
        <v>17903.947810001962</v>
      </c>
    </row>
    <row r="57" spans="1:10" ht="14.25" customHeight="1" x14ac:dyDescent="0.25">
      <c r="A57" s="18" t="s">
        <v>94</v>
      </c>
      <c r="B57" s="19" t="s">
        <v>95</v>
      </c>
      <c r="C57" s="20" t="s">
        <v>22</v>
      </c>
      <c r="D57" s="33">
        <v>0.54</v>
      </c>
      <c r="E57" s="16">
        <f t="shared" si="1"/>
        <v>218462.37838971932</v>
      </c>
      <c r="F57" s="17">
        <v>58787.313579897884</v>
      </c>
      <c r="G57" s="17">
        <v>48277.256769965163</v>
      </c>
      <c r="H57" s="17">
        <v>48313.440249968073</v>
      </c>
      <c r="I57" s="17">
        <v>63084.367789888202</v>
      </c>
    </row>
    <row r="58" spans="1:10" x14ac:dyDescent="0.25">
      <c r="A58" s="18" t="s">
        <v>44</v>
      </c>
      <c r="B58" s="19" t="s">
        <v>96</v>
      </c>
      <c r="C58" s="20" t="s">
        <v>46</v>
      </c>
      <c r="D58" s="34">
        <v>1.7877000000000001</v>
      </c>
      <c r="E58" s="16">
        <f t="shared" si="1"/>
        <v>1764533.75</v>
      </c>
      <c r="F58" s="17">
        <v>462083.75</v>
      </c>
      <c r="G58" s="17">
        <v>434150</v>
      </c>
      <c r="H58" s="17">
        <v>434150</v>
      </c>
      <c r="I58" s="17">
        <v>434150</v>
      </c>
    </row>
    <row r="59" spans="1:10" s="29" customFormat="1" ht="51" x14ac:dyDescent="0.25">
      <c r="A59" s="31" t="s">
        <v>97</v>
      </c>
      <c r="B59" s="32"/>
      <c r="C59" s="26" t="s">
        <v>48</v>
      </c>
      <c r="D59" s="21"/>
      <c r="E59" s="28">
        <f t="shared" si="1"/>
        <v>220493.67782000385</v>
      </c>
      <c r="F59" s="36">
        <f>F60+F61+F62+F63+F64+F65+F66</f>
        <v>52818.380740000277</v>
      </c>
      <c r="G59" s="36">
        <f t="shared" ref="G59:I59" si="17">G60+G61+G62+G63+G64+G65+G66</f>
        <v>52794.711430000905</v>
      </c>
      <c r="H59" s="36">
        <f t="shared" si="17"/>
        <v>54840.74421000063</v>
      </c>
      <c r="I59" s="36">
        <f t="shared" si="17"/>
        <v>60039.841440002056</v>
      </c>
      <c r="J59" s="6"/>
    </row>
    <row r="60" spans="1:10" x14ac:dyDescent="0.25">
      <c r="A60" s="31" t="s">
        <v>49</v>
      </c>
      <c r="B60" s="32" t="s">
        <v>98</v>
      </c>
      <c r="C60" s="20" t="s">
        <v>48</v>
      </c>
      <c r="D60" s="37">
        <v>4.632E-2</v>
      </c>
      <c r="E60" s="16">
        <f t="shared" si="1"/>
        <v>86795.496530002187</v>
      </c>
      <c r="F60" s="17">
        <v>18344.812020000052</v>
      </c>
      <c r="G60" s="17">
        <v>21365.126290000317</v>
      </c>
      <c r="H60" s="17">
        <v>21037.136780000026</v>
      </c>
      <c r="I60" s="17">
        <v>26048.421440001795</v>
      </c>
    </row>
    <row r="61" spans="1:10" ht="25.5" x14ac:dyDescent="0.25">
      <c r="A61" s="31" t="s">
        <v>51</v>
      </c>
      <c r="B61" s="32" t="s">
        <v>99</v>
      </c>
      <c r="C61" s="20" t="s">
        <v>48</v>
      </c>
      <c r="D61" s="37">
        <v>2.6339999999999999E-2</v>
      </c>
      <c r="E61" s="16">
        <f t="shared" si="1"/>
        <v>57675.723850000752</v>
      </c>
      <c r="F61" s="17">
        <v>12445.170160000127</v>
      </c>
      <c r="G61" s="17">
        <v>14831.558090000213</v>
      </c>
      <c r="H61" s="17">
        <v>16395.147480000232</v>
      </c>
      <c r="I61" s="17">
        <v>14003.848120000173</v>
      </c>
    </row>
    <row r="62" spans="1:10" ht="25.5" x14ac:dyDescent="0.25">
      <c r="A62" s="31" t="s">
        <v>53</v>
      </c>
      <c r="B62" s="32" t="s">
        <v>100</v>
      </c>
      <c r="C62" s="20" t="s">
        <v>48</v>
      </c>
      <c r="D62" s="37">
        <v>8.2860000000000003E-2</v>
      </c>
      <c r="E62" s="16">
        <f t="shared" si="1"/>
        <v>16342.943370000376</v>
      </c>
      <c r="F62" s="17">
        <v>2738.6934099999553</v>
      </c>
      <c r="G62" s="17">
        <v>3799.8102100002793</v>
      </c>
      <c r="H62" s="17">
        <v>4424.8056100001349</v>
      </c>
      <c r="I62" s="17">
        <v>5379.6341400000065</v>
      </c>
    </row>
    <row r="63" spans="1:10" x14ac:dyDescent="0.25">
      <c r="A63" s="25" t="s">
        <v>55</v>
      </c>
      <c r="B63" s="32" t="s">
        <v>101</v>
      </c>
      <c r="C63" s="20" t="s">
        <v>48</v>
      </c>
      <c r="D63" s="37">
        <v>2.9940000000000001E-2</v>
      </c>
      <c r="E63" s="16">
        <f t="shared" si="1"/>
        <v>19204.543400000475</v>
      </c>
      <c r="F63" s="17">
        <v>3575.5531500001248</v>
      </c>
      <c r="G63" s="17">
        <v>4625.7907400000677</v>
      </c>
      <c r="H63" s="17">
        <v>4984.0996000002124</v>
      </c>
      <c r="I63" s="17">
        <v>6019.0999100000681</v>
      </c>
    </row>
    <row r="64" spans="1:10" ht="38.25" x14ac:dyDescent="0.25">
      <c r="A64" s="25" t="s">
        <v>57</v>
      </c>
      <c r="B64" s="32" t="s">
        <v>102</v>
      </c>
      <c r="C64" s="20" t="s">
        <v>48</v>
      </c>
      <c r="D64" s="37">
        <v>9.2000000000000003E-4</v>
      </c>
      <c r="E64" s="16">
        <f t="shared" si="1"/>
        <v>125.35947</v>
      </c>
      <c r="F64" s="17"/>
      <c r="G64" s="17"/>
      <c r="H64" s="17"/>
      <c r="I64" s="17">
        <v>125.35947</v>
      </c>
    </row>
    <row r="65" spans="1:10" ht="89.25" x14ac:dyDescent="0.25">
      <c r="A65" s="25" t="s">
        <v>59</v>
      </c>
      <c r="B65" s="32" t="s">
        <v>103</v>
      </c>
      <c r="C65" s="20" t="s">
        <v>48</v>
      </c>
      <c r="D65" s="37">
        <v>1.321E-2</v>
      </c>
      <c r="E65" s="16">
        <f t="shared" si="1"/>
        <v>7129.3507000000664</v>
      </c>
      <c r="F65" s="17">
        <v>1292.5440000000165</v>
      </c>
      <c r="G65" s="17">
        <v>1647.9936000000253</v>
      </c>
      <c r="H65" s="17">
        <v>1809.6007400000235</v>
      </c>
      <c r="I65" s="17">
        <v>2379.2123600000018</v>
      </c>
    </row>
    <row r="66" spans="1:10" ht="38.25" x14ac:dyDescent="0.25">
      <c r="A66" s="31" t="s">
        <v>61</v>
      </c>
      <c r="B66" s="32" t="s">
        <v>104</v>
      </c>
      <c r="C66" s="20" t="s">
        <v>48</v>
      </c>
      <c r="D66" s="37">
        <v>0.12837999999999999</v>
      </c>
      <c r="E66" s="16">
        <f t="shared" si="1"/>
        <v>33220.260500000004</v>
      </c>
      <c r="F66" s="17">
        <v>14421.608</v>
      </c>
      <c r="G66" s="17">
        <v>6524.4324999999999</v>
      </c>
      <c r="H66" s="17">
        <v>6189.9539999999997</v>
      </c>
      <c r="I66" s="17">
        <v>6084.2659999999996</v>
      </c>
    </row>
    <row r="67" spans="1:10" ht="38.25" x14ac:dyDescent="0.25">
      <c r="A67" s="18" t="s">
        <v>63</v>
      </c>
      <c r="B67" s="19" t="s">
        <v>105</v>
      </c>
      <c r="C67" s="20" t="s">
        <v>37</v>
      </c>
      <c r="D67" s="37">
        <v>2.8700000000000002E-3</v>
      </c>
      <c r="E67" s="16">
        <f t="shared" si="1"/>
        <v>15182.178560000058</v>
      </c>
      <c r="F67" s="17"/>
      <c r="G67" s="17">
        <v>1659.4559999999976</v>
      </c>
      <c r="H67" s="17">
        <v>3208.2815999999912</v>
      </c>
      <c r="I67" s="17">
        <v>10314.440960000069</v>
      </c>
    </row>
    <row r="68" spans="1:10" ht="25.5" x14ac:dyDescent="0.25">
      <c r="A68" s="18" t="s">
        <v>65</v>
      </c>
      <c r="B68" s="19" t="s">
        <v>106</v>
      </c>
      <c r="C68" s="20" t="s">
        <v>67</v>
      </c>
      <c r="D68" s="48">
        <v>0.16633600000000001</v>
      </c>
      <c r="E68" s="16">
        <f>F68+G68+H68+I68</f>
        <v>4213749.3257800117</v>
      </c>
      <c r="F68" s="17">
        <v>1314367.5585599893</v>
      </c>
      <c r="G68" s="17">
        <v>997190.49281998875</v>
      </c>
      <c r="H68" s="17">
        <v>939535.44131999626</v>
      </c>
      <c r="I68" s="17">
        <v>962655.83308003773</v>
      </c>
    </row>
    <row r="69" spans="1:10" x14ac:dyDescent="0.25">
      <c r="A69" s="23" t="s">
        <v>24</v>
      </c>
      <c r="B69" s="19"/>
      <c r="C69" s="20"/>
      <c r="D69" s="22"/>
      <c r="E69" s="16"/>
      <c r="F69" s="17"/>
      <c r="G69" s="17"/>
      <c r="H69" s="17"/>
      <c r="I69" s="17"/>
    </row>
    <row r="70" spans="1:10" s="29" customFormat="1" ht="36" x14ac:dyDescent="0.25">
      <c r="A70" s="31" t="s">
        <v>68</v>
      </c>
      <c r="B70" s="32" t="s">
        <v>107</v>
      </c>
      <c r="C70" s="26" t="s">
        <v>67</v>
      </c>
      <c r="D70" s="38">
        <v>9.4879999999999999E-3</v>
      </c>
      <c r="E70" s="28">
        <f t="shared" si="1"/>
        <v>598694.44470999949</v>
      </c>
      <c r="F70" s="17">
        <v>142283.92258999945</v>
      </c>
      <c r="G70" s="17">
        <v>169540.31483000101</v>
      </c>
      <c r="H70" s="17">
        <v>141075.11771999963</v>
      </c>
      <c r="I70" s="17">
        <v>145795.08956999934</v>
      </c>
      <c r="J70" s="6"/>
    </row>
    <row r="71" spans="1:10" s="29" customFormat="1" ht="36" x14ac:dyDescent="0.25">
      <c r="A71" s="31" t="s">
        <v>70</v>
      </c>
      <c r="B71" s="32" t="s">
        <v>108</v>
      </c>
      <c r="C71" s="26" t="s">
        <v>67</v>
      </c>
      <c r="D71" s="38">
        <v>4.4429999999999999E-3</v>
      </c>
      <c r="E71" s="28">
        <f t="shared" si="1"/>
        <v>71076.585489999212</v>
      </c>
      <c r="F71" s="17">
        <v>3404.6354700000015</v>
      </c>
      <c r="G71" s="17">
        <v>13843.669659999909</v>
      </c>
      <c r="H71" s="17">
        <v>18931.326479999952</v>
      </c>
      <c r="I71" s="17">
        <v>34896.953879999353</v>
      </c>
      <c r="J71" s="6"/>
    </row>
    <row r="72" spans="1:10" ht="25.5" x14ac:dyDescent="0.25">
      <c r="A72" s="18" t="s">
        <v>72</v>
      </c>
      <c r="B72" s="19" t="s">
        <v>109</v>
      </c>
      <c r="C72" s="20" t="s">
        <v>74</v>
      </c>
      <c r="D72" s="48">
        <v>6.8590999999999999E-2</v>
      </c>
      <c r="E72" s="16">
        <f t="shared" si="1"/>
        <v>1113734.0780099919</v>
      </c>
      <c r="F72" s="17">
        <v>271150.98430999886</v>
      </c>
      <c r="G72" s="17">
        <v>317324.4959799971</v>
      </c>
      <c r="H72" s="17">
        <v>256428.36717999791</v>
      </c>
      <c r="I72" s="17">
        <v>268830.23053999816</v>
      </c>
    </row>
    <row r="73" spans="1:10" x14ac:dyDescent="0.25">
      <c r="A73" s="18" t="s">
        <v>24</v>
      </c>
      <c r="B73" s="19"/>
      <c r="C73" s="20"/>
      <c r="D73" s="22"/>
      <c r="E73" s="16"/>
      <c r="F73" s="17"/>
      <c r="G73" s="17"/>
      <c r="H73" s="17"/>
      <c r="I73" s="17"/>
    </row>
    <row r="74" spans="1:10" s="29" customFormat="1" ht="25.5" x14ac:dyDescent="0.25">
      <c r="A74" s="31" t="s">
        <v>68</v>
      </c>
      <c r="B74" s="32" t="s">
        <v>110</v>
      </c>
      <c r="C74" s="26" t="s">
        <v>74</v>
      </c>
      <c r="D74" s="38">
        <v>9.0069999999999994E-3</v>
      </c>
      <c r="E74" s="28">
        <f t="shared" si="1"/>
        <v>512610.73006000347</v>
      </c>
      <c r="F74" s="17">
        <v>153007.25139000049</v>
      </c>
      <c r="G74" s="17">
        <v>147019.1928900021</v>
      </c>
      <c r="H74" s="17">
        <v>102674.03660000001</v>
      </c>
      <c r="I74" s="17">
        <v>109910.24918000086</v>
      </c>
      <c r="J74" s="6"/>
    </row>
    <row r="75" spans="1:10" s="29" customFormat="1" x14ac:dyDescent="0.25">
      <c r="A75" s="31" t="s">
        <v>76</v>
      </c>
      <c r="B75" s="32" t="s">
        <v>111</v>
      </c>
      <c r="C75" s="26" t="s">
        <v>74</v>
      </c>
      <c r="D75" s="39">
        <v>4.6299999999999998E-4</v>
      </c>
      <c r="E75" s="28">
        <f t="shared" si="1"/>
        <v>28470.05612999999</v>
      </c>
      <c r="F75" s="17">
        <v>6333.9223599999978</v>
      </c>
      <c r="G75" s="17">
        <v>6859.2875399999975</v>
      </c>
      <c r="H75" s="17">
        <v>9253.3308399999987</v>
      </c>
      <c r="I75" s="17">
        <v>6023.5153899999978</v>
      </c>
      <c r="J75" s="6"/>
    </row>
    <row r="76" spans="1:10" s="56" customFormat="1" ht="38.25" x14ac:dyDescent="0.25">
      <c r="A76" s="49" t="s">
        <v>112</v>
      </c>
      <c r="B76" s="50" t="s">
        <v>113</v>
      </c>
      <c r="C76" s="51"/>
      <c r="D76" s="52" t="s">
        <v>16</v>
      </c>
      <c r="E76" s="53">
        <f t="shared" si="1"/>
        <v>1001124.1630199996</v>
      </c>
      <c r="F76" s="54">
        <f t="shared" ref="F76:I76" si="18">F77+F78+F85+F86+F87</f>
        <v>246070.26093999995</v>
      </c>
      <c r="G76" s="54">
        <f t="shared" si="18"/>
        <v>248217.61729999995</v>
      </c>
      <c r="H76" s="54">
        <f t="shared" si="18"/>
        <v>249580.34663999992</v>
      </c>
      <c r="I76" s="54">
        <f t="shared" si="18"/>
        <v>257255.93813999993</v>
      </c>
      <c r="J76" s="55"/>
    </row>
    <row r="77" spans="1:10" ht="38.25" x14ac:dyDescent="0.25">
      <c r="A77" s="18" t="s">
        <v>114</v>
      </c>
      <c r="B77" s="19" t="s">
        <v>115</v>
      </c>
      <c r="C77" s="20" t="s">
        <v>19</v>
      </c>
      <c r="D77" s="21">
        <v>4.0000000000000001E-3</v>
      </c>
      <c r="E77" s="16">
        <f>F77+G77+H77+I77</f>
        <v>46450.1</v>
      </c>
      <c r="F77" s="17">
        <v>11210.5</v>
      </c>
      <c r="G77" s="17">
        <v>11746.6</v>
      </c>
      <c r="H77" s="17">
        <v>11746.6</v>
      </c>
      <c r="I77" s="17">
        <v>11746.4</v>
      </c>
      <c r="J77" s="57"/>
    </row>
    <row r="78" spans="1:10" x14ac:dyDescent="0.25">
      <c r="A78" s="18" t="s">
        <v>20</v>
      </c>
      <c r="B78" s="19" t="s">
        <v>116</v>
      </c>
      <c r="C78" s="20" t="s">
        <v>22</v>
      </c>
      <c r="D78" s="22"/>
      <c r="E78" s="16">
        <f t="shared" si="1"/>
        <v>268875</v>
      </c>
      <c r="F78" s="17">
        <f>F80+F84</f>
        <v>65122.600000000006</v>
      </c>
      <c r="G78" s="17">
        <f t="shared" ref="G78:I78" si="19">G80+G84</f>
        <v>65122.600000000006</v>
      </c>
      <c r="H78" s="17">
        <f t="shared" si="19"/>
        <v>65122.600000000006</v>
      </c>
      <c r="I78" s="17">
        <f t="shared" si="19"/>
        <v>73507.200000000012</v>
      </c>
      <c r="J78" s="58"/>
    </row>
    <row r="79" spans="1:10" x14ac:dyDescent="0.25">
      <c r="A79" s="23" t="s">
        <v>24</v>
      </c>
      <c r="B79" s="19"/>
      <c r="C79" s="20"/>
      <c r="D79" s="22"/>
      <c r="E79" s="16"/>
      <c r="F79" s="17"/>
      <c r="G79" s="17"/>
      <c r="H79" s="17"/>
      <c r="I79" s="17"/>
    </row>
    <row r="80" spans="1:10" ht="25.5" x14ac:dyDescent="0.25">
      <c r="A80" s="24" t="s">
        <v>25</v>
      </c>
      <c r="B80" s="19" t="s">
        <v>117</v>
      </c>
      <c r="C80" s="20" t="s">
        <v>22</v>
      </c>
      <c r="D80" s="21">
        <v>0.51100000000000001</v>
      </c>
      <c r="E80" s="16">
        <f t="shared" ref="E80:E87" si="20">F80+G80+H80+I80</f>
        <v>172057.40000000002</v>
      </c>
      <c r="F80" s="17">
        <f>42230.4-1312.2</f>
        <v>40918.200000000004</v>
      </c>
      <c r="G80" s="17">
        <v>40918.200000000004</v>
      </c>
      <c r="H80" s="17">
        <v>40918.200000000004</v>
      </c>
      <c r="I80" s="17">
        <f>54787-1312.2-4172</f>
        <v>49302.8</v>
      </c>
    </row>
    <row r="81" spans="1:10" s="29" customFormat="1" ht="38.25" x14ac:dyDescent="0.25">
      <c r="A81" s="25" t="s">
        <v>29</v>
      </c>
      <c r="B81" s="19" t="s">
        <v>118</v>
      </c>
      <c r="C81" s="26" t="s">
        <v>22</v>
      </c>
      <c r="D81" s="27">
        <v>1.9599999999999999E-2</v>
      </c>
      <c r="E81" s="28" t="s">
        <v>23</v>
      </c>
      <c r="F81" s="28" t="s">
        <v>23</v>
      </c>
      <c r="G81" s="28" t="s">
        <v>23</v>
      </c>
      <c r="H81" s="28" t="s">
        <v>23</v>
      </c>
      <c r="I81" s="28" t="s">
        <v>23</v>
      </c>
      <c r="J81" s="6"/>
    </row>
    <row r="82" spans="1:10" s="29" customFormat="1" ht="76.5" x14ac:dyDescent="0.25">
      <c r="A82" s="30" t="s">
        <v>31</v>
      </c>
      <c r="B82" s="19" t="s">
        <v>119</v>
      </c>
      <c r="C82" s="26" t="s">
        <v>22</v>
      </c>
      <c r="D82" s="27">
        <v>1.46E-2</v>
      </c>
      <c r="E82" s="28">
        <f t="shared" si="20"/>
        <v>5209.303495708521</v>
      </c>
      <c r="F82" s="17">
        <v>1289.4730699999996</v>
      </c>
      <c r="G82" s="17">
        <v>1304.5418699999996</v>
      </c>
      <c r="H82" s="17">
        <v>1311.1898699999999</v>
      </c>
      <c r="I82" s="17">
        <v>1304.0986857085218</v>
      </c>
      <c r="J82" s="6"/>
    </row>
    <row r="83" spans="1:10" s="29" customFormat="1" ht="51" x14ac:dyDescent="0.25">
      <c r="A83" s="30" t="s">
        <v>33</v>
      </c>
      <c r="B83" s="19" t="s">
        <v>120</v>
      </c>
      <c r="C83" s="26" t="s">
        <v>22</v>
      </c>
      <c r="D83" s="35">
        <v>5.0000000000000001E-3</v>
      </c>
      <c r="E83" s="28">
        <f t="shared" si="20"/>
        <v>7205.6529899696598</v>
      </c>
      <c r="F83" s="17">
        <v>1809.7247500000005</v>
      </c>
      <c r="G83" s="17">
        <v>1820.8067500000004</v>
      </c>
      <c r="H83" s="17">
        <v>1791.9935500000004</v>
      </c>
      <c r="I83" s="17">
        <v>1783.1279399696584</v>
      </c>
      <c r="J83" s="6"/>
    </row>
    <row r="84" spans="1:10" x14ac:dyDescent="0.25">
      <c r="A84" s="24" t="s">
        <v>44</v>
      </c>
      <c r="B84" s="19" t="s">
        <v>121</v>
      </c>
      <c r="C84" s="20" t="s">
        <v>46</v>
      </c>
      <c r="D84" s="22">
        <v>0.10100000000000001</v>
      </c>
      <c r="E84" s="16">
        <f t="shared" si="20"/>
        <v>96817.60000000002</v>
      </c>
      <c r="F84" s="17">
        <v>24204.400000000001</v>
      </c>
      <c r="G84" s="17">
        <v>24204.400000000001</v>
      </c>
      <c r="H84" s="17">
        <v>24204.400000000001</v>
      </c>
      <c r="I84" s="17">
        <v>24204.400000000009</v>
      </c>
    </row>
    <row r="85" spans="1:10" ht="25.5" x14ac:dyDescent="0.25">
      <c r="A85" s="18" t="s">
        <v>122</v>
      </c>
      <c r="B85" s="19" t="s">
        <v>123</v>
      </c>
      <c r="C85" s="20" t="s">
        <v>67</v>
      </c>
      <c r="D85" s="21">
        <v>0.01</v>
      </c>
      <c r="E85" s="16">
        <f t="shared" si="20"/>
        <v>567089.1</v>
      </c>
      <c r="F85" s="17">
        <v>141772.29999999999</v>
      </c>
      <c r="G85" s="17">
        <v>141772.29999999999</v>
      </c>
      <c r="H85" s="17">
        <v>141772.29999999999</v>
      </c>
      <c r="I85" s="17">
        <v>141772.20000000001</v>
      </c>
    </row>
    <row r="86" spans="1:10" ht="25.5" x14ac:dyDescent="0.25">
      <c r="A86" s="18" t="s">
        <v>124</v>
      </c>
      <c r="B86" s="19" t="s">
        <v>125</v>
      </c>
      <c r="C86" s="20" t="s">
        <v>126</v>
      </c>
      <c r="D86" s="21">
        <v>3.0000000000000001E-3</v>
      </c>
      <c r="E86" s="16">
        <f t="shared" si="20"/>
        <v>29366.3</v>
      </c>
      <c r="F86" s="17">
        <v>7341.6</v>
      </c>
      <c r="G86" s="17">
        <v>7341.6</v>
      </c>
      <c r="H86" s="17">
        <v>7341.6</v>
      </c>
      <c r="I86" s="17">
        <v>7341.4999999999964</v>
      </c>
    </row>
    <row r="87" spans="1:10" x14ac:dyDescent="0.25">
      <c r="A87" s="18" t="s">
        <v>127</v>
      </c>
      <c r="B87" s="19" t="s">
        <v>128</v>
      </c>
      <c r="C87" s="20" t="s">
        <v>80</v>
      </c>
      <c r="D87" s="22">
        <v>6.4000000000000001E-2</v>
      </c>
      <c r="E87" s="16">
        <f t="shared" si="20"/>
        <v>89343.663019999702</v>
      </c>
      <c r="F87" s="17">
        <v>20623.260939999942</v>
      </c>
      <c r="G87" s="17">
        <v>22234.517299999938</v>
      </c>
      <c r="H87" s="17">
        <v>23597.246639999903</v>
      </c>
      <c r="I87" s="17">
        <v>22888.638139999923</v>
      </c>
    </row>
    <row r="88" spans="1:10" s="60" customFormat="1" x14ac:dyDescent="0.25">
      <c r="A88" s="59"/>
    </row>
    <row r="89" spans="1:10" s="60" customFormat="1" x14ac:dyDescent="0.25">
      <c r="A89" s="59"/>
    </row>
    <row r="90" spans="1:10" s="60" customFormat="1" x14ac:dyDescent="0.25">
      <c r="A90" s="59"/>
    </row>
  </sheetData>
  <autoFilter ref="A13:I87" xr:uid="{00000000-0009-0000-0000-000002000000}"/>
  <mergeCells count="7">
    <mergeCell ref="A9:I9"/>
    <mergeCell ref="A11:A12"/>
    <mergeCell ref="B11:B12"/>
    <mergeCell ref="C11:C12"/>
    <mergeCell ref="D11:D12"/>
    <mergeCell ref="E11:E12"/>
    <mergeCell ref="F11:I11"/>
  </mergeCells>
  <pageMargins left="0.78740157480314965" right="0.39370078740157483" top="0.78740157480314965" bottom="0.78740157480314965" header="0.31496062992125984" footer="0.31496062992125984"/>
  <pageSetup paperSize="9" scale="98" fitToHeight="0" orientation="landscape" horizontalDpi="4294967294" verticalDpi="4294967294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СОГАЗ</vt:lpstr>
      <vt:lpstr>СОГАЗ!Заголовки_для_печати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Тимофеева Елена Владимировна</cp:lastModifiedBy>
  <dcterms:created xsi:type="dcterms:W3CDTF">2023-03-20T13:38:31Z</dcterms:created>
  <dcterms:modified xsi:type="dcterms:W3CDTF">2023-03-22T09:21:16Z</dcterms:modified>
</cp:coreProperties>
</file>